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47" i="1" l="1"/>
  <c r="E47" i="1"/>
  <c r="C47" i="1"/>
  <c r="D45" i="1"/>
  <c r="E45" i="1"/>
  <c r="C45" i="1"/>
  <c r="D40" i="1"/>
  <c r="E40" i="1"/>
  <c r="C40" i="1"/>
  <c r="D32" i="1"/>
  <c r="E32" i="1"/>
  <c r="C32" i="1"/>
  <c r="D30" i="1"/>
  <c r="E30" i="1"/>
  <c r="C30" i="1"/>
  <c r="D25" i="1"/>
  <c r="E25" i="1"/>
  <c r="C25" i="1"/>
  <c r="D23" i="1"/>
  <c r="E23" i="1"/>
  <c r="C23" i="1"/>
  <c r="D19" i="1"/>
  <c r="E19" i="1"/>
  <c r="C19" i="1"/>
  <c r="D34" i="1"/>
  <c r="E34" i="1"/>
  <c r="C34" i="1"/>
  <c r="D14" i="1"/>
  <c r="E14" i="1"/>
  <c r="C14" i="1"/>
  <c r="D9" i="1"/>
  <c r="E9" i="1"/>
  <c r="C9" i="1"/>
</calcChain>
</file>

<file path=xl/sharedStrings.xml><?xml version="1.0" encoding="utf-8"?>
<sst xmlns="http://schemas.openxmlformats.org/spreadsheetml/2006/main" count="69" uniqueCount="68">
  <si>
    <t>тыс. рублей</t>
  </si>
  <si>
    <t>Наименование</t>
  </si>
  <si>
    <t>Код подгруппы и элементов видов расходов классификации расходов бюджетов</t>
  </si>
  <si>
    <t>2017 год</t>
  </si>
  <si>
    <t>2018 год</t>
  </si>
  <si>
    <t>2019 год</t>
  </si>
  <si>
    <t>Расходы на выплаты персоналу казенных учреждений</t>
  </si>
  <si>
    <t>Фонд оплаты труда учреждений</t>
  </si>
  <si>
    <t>111</t>
  </si>
  <si>
    <t>Иные выплаты персоналу казенных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</si>
  <si>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</si>
  <si>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</si>
  <si>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119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</si>
  <si>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</si>
  <si>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</si>
  <si>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</si>
  <si>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</si>
  <si>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</si>
  <si>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</si>
  <si>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123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</si>
  <si>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</si>
  <si>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</si>
  <si>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</si>
  <si>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</si>
  <si>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242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</si>
  <si>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</si>
  <si>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</si>
  <si>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государственных (муниципальных) нужд</t>
  </si>
  <si>
    <t>244</t>
  </si>
  <si>
    <t xml:space="preserve">Публичные нормативные социальные выплаты гражданам </t>
  </si>
  <si>
    <t>Пособия, компенсации, меры социальной поддержки по публичным нормативным обязательствам</t>
  </si>
  <si>
    <t>313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</si>
  <si>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</si>
  <si>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</si>
  <si>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321</t>
  </si>
  <si>
    <t>Субсидии гражданам на приобретение жилья</t>
  </si>
  <si>
    <t>322</t>
  </si>
  <si>
    <t>Стипендии</t>
  </si>
  <si>
    <t>340</t>
  </si>
  <si>
    <t>Премии и гранты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</si>
  <si>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</si>
  <si>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</si>
  <si>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</si>
  <si>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Дотации</t>
  </si>
  <si>
    <t>Дотации на выравнивание бюджетной обеспеченности</t>
  </si>
  <si>
    <t>511</t>
  </si>
  <si>
    <t>Субсидии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</si>
  <si>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</si>
  <si>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</si>
  <si>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</si>
  <si>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</si>
  <si>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Субвенции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</si>
  <si>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</si>
  <si>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Уплата налогов, сборов и иных платежей </t>
  </si>
  <si>
    <t>Уплата налога на имущество организаций и земельного налога</t>
  </si>
  <si>
    <t>851</t>
  </si>
  <si>
    <t xml:space="preserve">Уплата прочих налогов, сборов </t>
  </si>
  <si>
    <t>852</t>
  </si>
  <si>
    <t>Уплата иных платежей</t>
  </si>
  <si>
    <t>853</t>
  </si>
  <si>
    <t>Резервные средства</t>
  </si>
  <si>
    <t>Условно утвержденные расходы</t>
  </si>
  <si>
    <t>999</t>
  </si>
  <si>
    <t>Итого</t>
  </si>
  <si>
    <t>___________________________</t>
  </si>
  <si>
    <t xml:space="preserve">Расходы районного бюджета по кодам подгрупп и элементов видов расходов классификации расходов бюджетов на 2017 год и плановый период 2018 и 2019 годов 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</si>
  <si>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</si>
  <si>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Обслуживание муниципального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</si>
</sst>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00;[Red]\-000;&quot;&quot;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49"/>
  <sheetViews>
    <sheetView tabSelected="1" view="pageBreakPreview" zoomScale="60" zoomScaleNormal="100" workbookViewId="0">
      <selection activeCell="A2" sqref="A2:E5"/>
    </sheetView>
  </sheetViews>
  <sheetFormatPr defaultRowHeight="14.4" x14ac:dyDescent="0.3"/>
  <cols>
    <col min="1" max="1" width="38.109375" customWidth="1"/>
    <col min="2" max="2" width="25.33203125" customWidth="1"/>
    <col min="3" max="3" width="17.21875" customWidth="1"/>
    <col min="4" max="4" width="15.6640625" customWidth="1"/>
    <col min="5" max="5" width="18.21875" customWidth="1"/>
  </cols>
  <sheetData>
    <row r="2" spans="1:5" x14ac:dyDescent="0.3">
      <c r="A2" s="15" t="s">
        <v>65</v>
      </c>
      <c r="B2" s="15"/>
      <c r="C2" s="15"/>
      <c r="D2" s="15"/>
      <c r="E2" s="15"/>
    </row>
    <row r="3" spans="1:5" x14ac:dyDescent="0.3">
      <c r="A3" s="15"/>
      <c r="B3" s="15"/>
      <c r="C3" s="15"/>
      <c r="D3" s="15"/>
      <c r="E3" s="15"/>
    </row>
    <row r="4" spans="1:5" x14ac:dyDescent="0.3">
      <c r="A4" s="15"/>
      <c r="B4" s="15"/>
      <c r="C4" s="15"/>
      <c r="D4" s="15"/>
      <c r="E4" s="15"/>
    </row>
    <row r="5" spans="1:5" x14ac:dyDescent="0.3">
      <c r="A5" s="15"/>
      <c r="B5" s="15"/>
      <c r="C5" s="15"/>
      <c r="D5" s="15"/>
      <c r="E5" s="15"/>
    </row>
    <row r="6" spans="1:5" ht="15.6" x14ac:dyDescent="0.3">
      <c r="A6" s="1"/>
      <c r="B6" s="1"/>
      <c r="C6" s="1"/>
      <c r="D6" s="1"/>
      <c r="E6" s="1"/>
    </row>
    <row r="7" spans="1:5" ht="15.6" x14ac:dyDescent="0.3">
      <c r="A7" s="2"/>
      <c r="B7" s="2"/>
      <c r="C7" s="2"/>
      <c r="D7" s="2"/>
      <c r="E7" s="3" t="s">
        <v>0</v>
      </c>
    </row>
    <row r="8" spans="1:5" ht="74.400000000000006" customHeight="1" x14ac:dyDescent="0.3">
      <c r="A8" s="4" t="s">
        <v>1</v>
      </c>
      <c r="B8" s="5" t="s">
        <v>2</v>
      </c>
      <c r="C8" s="5" t="s">
        <v>3</v>
      </c>
      <c r="D8" s="5" t="s">
        <v>4</v>
      </c>
      <c r="E8" s="5" t="s">
        <v>5</v>
      </c>
    </row>
    <row r="9" spans="1:5" ht="45" customHeight="1" x14ac:dyDescent="0.3">
      <c r="A9" s="6" t="s">
        <v>6</v>
      </c>
      <c r="B9" s="7">
        <v>110</v>
      </c>
      <c r="C9" s="8">
        <f>C10+C11+C12+C13</f>
        <v>576263.6</v>
      </c>
      <c r="D9" s="8">
        <f t="shared" ref="D9:E9" si="0">D10+D11+D12+D13</f>
        <v>505186.80000000005</v>
      </c>
      <c r="E9" s="8">
        <f t="shared" si="0"/>
        <v>516967.7</v>
      </c>
    </row>
    <row r="10" spans="1:5" ht="33" customHeight="1" x14ac:dyDescent="0.3">
      <c r="A10" s="6" t="s">
        <v>7</v>
      </c>
      <c r="B10" s="10" t="s">
        <v>8</v>
      </c>
      <c r="C10" s="9">
        <v>441251.1</v>
      </c>
      <c r="D10" s="9">
        <v>398650.7</v>
      </c>
      <c r="E10" s="9">
        <v>403653.5</v>
      </c>
    </row>
    <row r="11" spans="1:5" ht="58.8" customHeight="1" x14ac:dyDescent="0.3">
      <c r="A11" s="6" t="s">
        <v>9</v>
      </c>
      <c r="B11" s="10" t="s">
        <v>10</v>
      </c>
      <c r="C11" s="9">
        <v>1633.9</v>
      </c>
      <c r="D11" s="9">
        <v>222.7</v>
      </c>
      <c r="E11" s="9">
        <v>222.7</v>
      </c>
    </row>
    <row r="12" spans="1:5" ht="93" customHeight="1" x14ac:dyDescent="0.3">
      <c r="A12" s="6" t="s">
        <v>66</v>
      </c>
      <c r="B12" s="10">
        <v>113</v>
      </c>
      <c r="C12" s="9">
        <v>120</v>
      </c>
      <c r="D12" s="9">
        <v>0</v>
      </c>
      <c r="E12" s="9">
        <v>0</v>
      </c>
    </row>
    <row r="13" spans="1:5" ht="77.400000000000006" customHeight="1" x14ac:dyDescent="0.3">
      <c r="A13" s="6" t="s">
        <v>11</v>
      </c>
      <c r="B13" s="10" t="s">
        <v>12</v>
      </c>
      <c r="C13" s="9">
        <v>133258.6</v>
      </c>
      <c r="D13" s="9">
        <v>106313.4</v>
      </c>
      <c r="E13" s="9">
        <v>113091.5</v>
      </c>
    </row>
    <row r="14" spans="1:5" ht="69.599999999999994" customHeight="1" x14ac:dyDescent="0.3">
      <c r="A14" s="6" t="s">
        <v>13</v>
      </c>
      <c r="B14" s="7">
        <v>120</v>
      </c>
      <c r="C14" s="8">
        <f>C15+C16+C17+C18</f>
        <v>37408.199999999997</v>
      </c>
      <c r="D14" s="8">
        <f t="shared" ref="D14:E14" si="1">D15+D16+D17+D18</f>
        <v>23769.9</v>
      </c>
      <c r="E14" s="8">
        <f t="shared" si="1"/>
        <v>25903.5</v>
      </c>
    </row>
    <row r="15" spans="1:5" ht="49.8" customHeight="1" x14ac:dyDescent="0.3">
      <c r="A15" s="6" t="s">
        <v>14</v>
      </c>
      <c r="B15" s="10" t="s">
        <v>15</v>
      </c>
      <c r="C15" s="9">
        <v>28746.3</v>
      </c>
      <c r="D15" s="9">
        <v>19942.7</v>
      </c>
      <c r="E15" s="9">
        <v>20848.2</v>
      </c>
    </row>
    <row r="16" spans="1:5" ht="80.400000000000006" customHeight="1" x14ac:dyDescent="0.3">
      <c r="A16" s="6" t="s">
        <v>16</v>
      </c>
      <c r="B16" s="10" t="s">
        <v>17</v>
      </c>
      <c r="C16" s="9">
        <v>168.8</v>
      </c>
      <c r="D16" s="9">
        <v>11.2</v>
      </c>
      <c r="E16" s="9">
        <v>11.2</v>
      </c>
    </row>
    <row r="17" spans="1:5" ht="48.6" customHeight="1" x14ac:dyDescent="0.3">
      <c r="A17" s="6" t="s">
        <v>18</v>
      </c>
      <c r="B17" s="10" t="s">
        <v>19</v>
      </c>
      <c r="C17" s="9">
        <v>120</v>
      </c>
      <c r="D17" s="9">
        <v>0</v>
      </c>
      <c r="E17" s="9">
        <v>0</v>
      </c>
    </row>
    <row r="18" spans="1:5" ht="45.6" customHeight="1" x14ac:dyDescent="0.3">
      <c r="A18" s="6" t="s">
        <v>20</v>
      </c>
      <c r="B18" s="10" t="s">
        <v>21</v>
      </c>
      <c r="C18" s="9">
        <v>8373.1</v>
      </c>
      <c r="D18" s="9">
        <v>3816</v>
      </c>
      <c r="E18" s="9">
        <v>5044.1000000000004</v>
      </c>
    </row>
    <row r="19" spans="1:5" ht="52.8" customHeight="1" x14ac:dyDescent="0.3">
      <c r="A19" s="6" t="s">
        <v>22</v>
      </c>
      <c r="B19" s="7">
        <v>240</v>
      </c>
      <c r="C19" s="8">
        <f>C20+C21+C22</f>
        <v>226348.90000000002</v>
      </c>
      <c r="D19" s="8">
        <f t="shared" ref="D19:E19" si="2">D20+D21+D22</f>
        <v>123243.4</v>
      </c>
      <c r="E19" s="8">
        <f t="shared" si="2"/>
        <v>124438.3</v>
      </c>
    </row>
    <row r="20" spans="1:5" ht="75" customHeight="1" x14ac:dyDescent="0.3">
      <c r="A20" s="6" t="s">
        <v>23</v>
      </c>
      <c r="B20" s="10" t="s">
        <v>24</v>
      </c>
      <c r="C20" s="9">
        <v>201.7</v>
      </c>
      <c r="D20" s="9">
        <v>201.7</v>
      </c>
      <c r="E20" s="9">
        <v>201.7</v>
      </c>
    </row>
    <row r="21" spans="1:5" ht="40.200000000000003" customHeight="1" x14ac:dyDescent="0.3">
      <c r="A21" s="6" t="s">
        <v>25</v>
      </c>
      <c r="B21" s="10" t="s">
        <v>26</v>
      </c>
      <c r="C21" s="9">
        <v>0</v>
      </c>
      <c r="D21" s="9">
        <v>1602</v>
      </c>
      <c r="E21" s="9">
        <v>1602</v>
      </c>
    </row>
    <row r="22" spans="1:5" ht="46.2" customHeight="1" x14ac:dyDescent="0.3">
      <c r="A22" s="6" t="s">
        <v>27</v>
      </c>
      <c r="B22" s="10" t="s">
        <v>28</v>
      </c>
      <c r="C22" s="9">
        <v>226147.20000000001</v>
      </c>
      <c r="D22" s="9">
        <v>121439.7</v>
      </c>
      <c r="E22" s="9">
        <v>122634.6</v>
      </c>
    </row>
    <row r="23" spans="1:5" ht="50.4" customHeight="1" x14ac:dyDescent="0.3">
      <c r="A23" s="6" t="s">
        <v>29</v>
      </c>
      <c r="B23" s="7">
        <v>310</v>
      </c>
      <c r="C23" s="8">
        <f>C24</f>
        <v>1320</v>
      </c>
      <c r="D23" s="8">
        <f t="shared" ref="D23:E23" si="3">D24</f>
        <v>1320</v>
      </c>
      <c r="E23" s="8">
        <f t="shared" si="3"/>
        <v>1320</v>
      </c>
    </row>
    <row r="24" spans="1:5" ht="78.599999999999994" customHeight="1" x14ac:dyDescent="0.3">
      <c r="A24" s="6" t="s">
        <v>30</v>
      </c>
      <c r="B24" s="10" t="s">
        <v>31</v>
      </c>
      <c r="C24" s="9">
        <v>1320</v>
      </c>
      <c r="D24" s="9">
        <v>1320</v>
      </c>
      <c r="E24" s="9">
        <v>1320</v>
      </c>
    </row>
    <row r="25" spans="1:5" ht="65.400000000000006" customHeight="1" x14ac:dyDescent="0.3">
      <c r="A25" s="6" t="s">
        <v>32</v>
      </c>
      <c r="B25" s="7">
        <v>320</v>
      </c>
      <c r="C25" s="8">
        <f>C26+C27</f>
        <v>26806.1</v>
      </c>
      <c r="D25" s="8">
        <f t="shared" ref="D25:E25" si="4">D26+D27</f>
        <v>40371.1</v>
      </c>
      <c r="E25" s="8">
        <f t="shared" si="4"/>
        <v>41519.1</v>
      </c>
    </row>
    <row r="26" spans="1:5" ht="46.8" customHeight="1" x14ac:dyDescent="0.3">
      <c r="A26" s="6" t="s">
        <v>33</v>
      </c>
      <c r="B26" s="10" t="s">
        <v>34</v>
      </c>
      <c r="C26" s="9">
        <v>24873.1</v>
      </c>
      <c r="D26" s="9">
        <v>24873.1</v>
      </c>
      <c r="E26" s="9">
        <v>24873.1</v>
      </c>
    </row>
    <row r="27" spans="1:5" ht="28.2" customHeight="1" x14ac:dyDescent="0.3">
      <c r="A27" s="6" t="s">
        <v>35</v>
      </c>
      <c r="B27" s="10" t="s">
        <v>36</v>
      </c>
      <c r="C27" s="9">
        <v>1933</v>
      </c>
      <c r="D27" s="9">
        <v>15498</v>
      </c>
      <c r="E27" s="9">
        <v>16646</v>
      </c>
    </row>
    <row r="28" spans="1:5" ht="18.600000000000001" customHeight="1" x14ac:dyDescent="0.3">
      <c r="A28" s="6" t="s">
        <v>37</v>
      </c>
      <c r="B28" s="10" t="s">
        <v>38</v>
      </c>
      <c r="C28" s="9">
        <v>66</v>
      </c>
      <c r="D28" s="9">
        <v>0</v>
      </c>
      <c r="E28" s="9">
        <v>0</v>
      </c>
    </row>
    <row r="29" spans="1:5" ht="24.6" customHeight="1" x14ac:dyDescent="0.3">
      <c r="A29" s="6" t="s">
        <v>39</v>
      </c>
      <c r="B29" s="7">
        <v>350</v>
      </c>
      <c r="C29" s="8">
        <v>230</v>
      </c>
      <c r="D29" s="8">
        <v>0</v>
      </c>
      <c r="E29" s="9">
        <v>0</v>
      </c>
    </row>
    <row r="30" spans="1:5" ht="33.6" customHeight="1" x14ac:dyDescent="0.3">
      <c r="A30" s="6" t="s">
        <v>40</v>
      </c>
      <c r="B30" s="7">
        <v>410</v>
      </c>
      <c r="C30" s="8">
        <f>C31</f>
        <v>1914.9</v>
      </c>
      <c r="D30" s="8">
        <f t="shared" ref="D30:E30" si="5">D31</f>
        <v>0</v>
      </c>
      <c r="E30" s="8">
        <f t="shared" si="5"/>
        <v>0</v>
      </c>
    </row>
    <row r="31" spans="1:5" ht="96.6" customHeight="1" x14ac:dyDescent="0.3">
      <c r="A31" s="6" t="s">
        <v>41</v>
      </c>
      <c r="B31" s="10" t="s">
        <v>42</v>
      </c>
      <c r="C31" s="9">
        <v>1914.9</v>
      </c>
      <c r="D31" s="9">
        <v>0</v>
      </c>
      <c r="E31" s="9">
        <v>0</v>
      </c>
    </row>
    <row r="32" spans="1:5" ht="33.6" customHeight="1" x14ac:dyDescent="0.3">
      <c r="A32" s="6" t="s">
        <v>43</v>
      </c>
      <c r="B32" s="7">
        <v>510</v>
      </c>
      <c r="C32" s="8">
        <f>C33</f>
        <v>56267.8</v>
      </c>
      <c r="D32" s="8">
        <f t="shared" ref="D32:E32" si="6">D33</f>
        <v>45756.1</v>
      </c>
      <c r="E32" s="8">
        <f t="shared" si="6"/>
        <v>46156.5</v>
      </c>
    </row>
    <row r="33" spans="1:5" ht="45.6" customHeight="1" x14ac:dyDescent="0.3">
      <c r="A33" s="6" t="s">
        <v>44</v>
      </c>
      <c r="B33" s="10" t="s">
        <v>45</v>
      </c>
      <c r="C33" s="9">
        <v>56267.8</v>
      </c>
      <c r="D33" s="9">
        <v>45756.1</v>
      </c>
      <c r="E33" s="9">
        <v>46156.5</v>
      </c>
    </row>
    <row r="34" spans="1:5" ht="25.8" customHeight="1" x14ac:dyDescent="0.3">
      <c r="A34" s="6" t="s">
        <v>46</v>
      </c>
      <c r="B34" s="7">
        <v>520</v>
      </c>
      <c r="C34" s="8">
        <f>C35+C36</f>
        <v>109491</v>
      </c>
      <c r="D34" s="8">
        <f t="shared" ref="D34:E34" si="7">D35+D36</f>
        <v>52641.8</v>
      </c>
      <c r="E34" s="8">
        <f t="shared" si="7"/>
        <v>53641.8</v>
      </c>
    </row>
    <row r="35" spans="1:5" ht="106.8" customHeight="1" x14ac:dyDescent="0.3">
      <c r="A35" s="6" t="s">
        <v>47</v>
      </c>
      <c r="B35" s="10" t="s">
        <v>48</v>
      </c>
      <c r="C35" s="9">
        <v>67380.7</v>
      </c>
      <c r="D35" s="9">
        <v>52641.8</v>
      </c>
      <c r="E35" s="9">
        <v>53641.8</v>
      </c>
    </row>
    <row r="36" spans="1:5" ht="99.6" customHeight="1" x14ac:dyDescent="0.3">
      <c r="A36" s="6" t="s">
        <v>49</v>
      </c>
      <c r="B36" s="10" t="s">
        <v>50</v>
      </c>
      <c r="C36" s="9">
        <v>42110.3</v>
      </c>
      <c r="D36" s="9">
        <v>0</v>
      </c>
      <c r="E36" s="9">
        <v>0</v>
      </c>
    </row>
    <row r="37" spans="1:5" ht="33.6" customHeight="1" x14ac:dyDescent="0.3">
      <c r="A37" s="6" t="s">
        <v>51</v>
      </c>
      <c r="B37" s="7">
        <v>530</v>
      </c>
      <c r="C37" s="8">
        <v>1851.2</v>
      </c>
      <c r="D37" s="8">
        <v>1851.2</v>
      </c>
      <c r="E37" s="9">
        <v>1851.2</v>
      </c>
    </row>
    <row r="38" spans="1:5" ht="47.4" customHeight="1" x14ac:dyDescent="0.3">
      <c r="A38" s="6" t="s">
        <v>67</v>
      </c>
      <c r="B38" s="7">
        <v>730</v>
      </c>
      <c r="C38" s="8">
        <v>100</v>
      </c>
      <c r="D38" s="8">
        <v>0</v>
      </c>
      <c r="E38" s="9">
        <v>0</v>
      </c>
    </row>
    <row r="39" spans="1:5" ht="103.2" customHeight="1" x14ac:dyDescent="0.3">
      <c r="A39" s="6" t="s">
        <v>52</v>
      </c>
      <c r="B39" s="7">
        <v>810</v>
      </c>
      <c r="C39" s="8">
        <v>2192</v>
      </c>
      <c r="D39" s="8">
        <v>773.9</v>
      </c>
      <c r="E39" s="9">
        <v>822.2</v>
      </c>
    </row>
    <row r="40" spans="1:5" ht="31.2" customHeight="1" x14ac:dyDescent="0.3">
      <c r="A40" s="6" t="s">
        <v>53</v>
      </c>
      <c r="B40" s="7">
        <v>850</v>
      </c>
      <c r="C40" s="8">
        <f>C41+C42+C43</f>
        <v>9815</v>
      </c>
      <c r="D40" s="8">
        <f t="shared" ref="D40:E40" si="8">D41+D42+D43</f>
        <v>523.29999999999995</v>
      </c>
      <c r="E40" s="8">
        <f t="shared" si="8"/>
        <v>523.29999999999995</v>
      </c>
    </row>
    <row r="41" spans="1:5" ht="46.2" customHeight="1" x14ac:dyDescent="0.3">
      <c r="A41" s="6" t="s">
        <v>54</v>
      </c>
      <c r="B41" s="10" t="s">
        <v>55</v>
      </c>
      <c r="C41" s="9">
        <v>9240.5</v>
      </c>
      <c r="D41" s="9">
        <v>460.3</v>
      </c>
      <c r="E41" s="9">
        <v>460.3</v>
      </c>
    </row>
    <row r="42" spans="1:5" ht="29.4" customHeight="1" x14ac:dyDescent="0.3">
      <c r="A42" s="6" t="s">
        <v>56</v>
      </c>
      <c r="B42" s="10" t="s">
        <v>57</v>
      </c>
      <c r="C42" s="9">
        <v>554.5</v>
      </c>
      <c r="D42" s="9">
        <v>63</v>
      </c>
      <c r="E42" s="9">
        <v>63</v>
      </c>
    </row>
    <row r="43" spans="1:5" ht="30" customHeight="1" x14ac:dyDescent="0.3">
      <c r="A43" s="6" t="s">
        <v>58</v>
      </c>
      <c r="B43" s="10" t="s">
        <v>59</v>
      </c>
      <c r="C43" s="9">
        <v>20</v>
      </c>
      <c r="D43" s="9">
        <v>0</v>
      </c>
      <c r="E43" s="9">
        <v>0</v>
      </c>
    </row>
    <row r="44" spans="1:5" ht="30" customHeight="1" x14ac:dyDescent="0.3">
      <c r="A44" s="6" t="s">
        <v>60</v>
      </c>
      <c r="B44" s="7">
        <v>870</v>
      </c>
      <c r="C44" s="8">
        <v>600</v>
      </c>
      <c r="D44" s="8">
        <v>0</v>
      </c>
      <c r="E44" s="9">
        <v>0</v>
      </c>
    </row>
    <row r="45" spans="1:5" ht="29.4" customHeight="1" x14ac:dyDescent="0.3">
      <c r="A45" s="6" t="s">
        <v>61</v>
      </c>
      <c r="B45" s="7">
        <v>990</v>
      </c>
      <c r="C45" s="8">
        <f>C46</f>
        <v>0</v>
      </c>
      <c r="D45" s="8">
        <f t="shared" ref="D45:E45" si="9">D46</f>
        <v>4648.2</v>
      </c>
      <c r="E45" s="8">
        <f t="shared" si="9"/>
        <v>10290.4</v>
      </c>
    </row>
    <row r="46" spans="1:5" ht="30" customHeight="1" x14ac:dyDescent="0.3">
      <c r="A46" s="6" t="s">
        <v>61</v>
      </c>
      <c r="B46" s="10" t="s">
        <v>62</v>
      </c>
      <c r="C46" s="9"/>
      <c r="D46" s="9">
        <v>4648.2</v>
      </c>
      <c r="E46" s="9">
        <v>10290.4</v>
      </c>
    </row>
    <row r="47" spans="1:5" ht="15.6" x14ac:dyDescent="0.3">
      <c r="A47" s="11" t="s">
        <v>63</v>
      </c>
      <c r="B47" s="12"/>
      <c r="C47" s="13">
        <f>C9+C14+C19+C23+C25+C28+C29+C30+C32+C34+C37+C38+C39+C40+C44+C45</f>
        <v>1050674.7</v>
      </c>
      <c r="D47" s="13">
        <f t="shared" ref="D47:E47" si="10">D9+D14+D19+D23+D25+D28+D29+D30+D32+D34+D37+D38+D39+D40+D44+D45</f>
        <v>800085.70000000007</v>
      </c>
      <c r="E47" s="13">
        <f t="shared" si="10"/>
        <v>823434</v>
      </c>
    </row>
    <row r="48" spans="1:5" ht="15.6" x14ac:dyDescent="0.3">
      <c r="A48" s="14"/>
      <c r="B48" s="14"/>
      <c r="C48" s="14"/>
      <c r="D48" s="14"/>
      <c r="E48" s="14"/>
    </row>
    <row r="49" spans="1:5" x14ac:dyDescent="0.3">
      <c r="A49" s="16" t="s">
        <v>64</v>
      </c>
      <c r="B49" s="16"/>
      <c r="C49" s="16"/>
      <c r="D49" s="16"/>
      <c r="E49" s="16"/>
    </row>
  </sheetData>
  <mergeCells count="2">
    <mergeCell ref="A2:E5"/>
    <mergeCell ref="A49:E49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2016-11-24T09:37:11Z</dcterms:modified>
</cp:coreProperties>
</file>